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2 25 01\Compras e Portal FDE\"/>
    </mc:Choice>
  </mc:AlternateContent>
  <xr:revisionPtr revIDLastSave="0" documentId="13_ncr:1_{E266FCB1-0C80-4022-BC18-2E90FE80F42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3" i="2" l="1"/>
  <c r="G5" i="1"/>
  <c r="G92" i="1" s="1"/>
</calcChain>
</file>

<file path=xl/sharedStrings.xml><?xml version="1.0" encoding="utf-8"?>
<sst xmlns="http://schemas.openxmlformats.org/spreadsheetml/2006/main" count="399" uniqueCount="258">
  <si>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</si>
  <si>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</si>
  <si>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</si>
  <si>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</si>
  <si>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</si>
  <si>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</si>
  <si>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</si>
  <si>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</si>
  <si>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</si>
  <si>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- 69/01282/25/01 - SEI - FDE-SEI - 229.00014840/2025-13 - SIASG - 90332</t>
  </si>
  <si>
    <t>DATA BASE: - OUTUBRO/2025</t>
  </si>
  <si>
    <t xml:space="preserve">EE PROF ADONIRO LADEIRA  - JUNDIAI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</si>
  <si>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</si>
  <si>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</si>
  <si>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</si>
  <si>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</si>
  <si>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</si>
  <si>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</si>
  <si>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</si>
  <si>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</si>
  <si>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</si>
  <si>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</si>
  <si>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</si>
  <si>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</si>
  <si>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</si>
  <si>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</si>
  <si>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</si>
  <si>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</si>
  <si>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</si>
  <si>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</si>
  <si>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</si>
  <si>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</si>
  <si>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</si>
  <si>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</si>
  <si>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</si>
  <si>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</si>
  <si>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</si>
  <si>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</si>
  <si>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</si>
  <si>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</si>
  <si>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</si>
  <si>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</si>
  <si>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</si>
  <si>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</si>
  <si>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</si>
  <si>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</si>
  <si>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</si>
  <si>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</si>
  <si>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</si>
  <si>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</si>
  <si>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</si>
  <si>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</si>
  <si>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</si>
  <si>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</si>
  <si>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</si>
  <si>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</si>
  <si>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</si>
  <si>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</si>
  <si>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</si>
  <si>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</si>
  <si>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</si>
  <si>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</si>
  <si>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</si>
  <si>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</si>
  <si>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</si>
  <si>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</si>
  <si>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</si>
  <si>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</si>
  <si>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</si>
  <si>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</si>
  <si>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</si>
  <si>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</si>
  <si>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</si>
  <si>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</si>
  <si>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</si>
  <si>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</si>
  <si>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</si>
  <si>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</si>
  <si>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</si>
  <si>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</si>
  <si>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</si>
  <si>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</si>
  <si>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</si>
  <si>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</si>
  <si>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</si>
  <si>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</si>
  <si>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</si>
  <si>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</si>
  <si>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</si>
  <si>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</si>
  <si>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</si>
  <si>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</si>
  <si>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</si>
  <si>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</si>
  <si>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</si>
  <si>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</si>
  <si>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</si>
  <si>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</si>
  <si>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</si>
  <si>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</si>
  <si>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</si>
  <si>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</si>
  <si>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</si>
  <si>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</si>
  <si>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</si>
  <si>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</si>
  <si>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</si>
  <si>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</si>
  <si>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</si>
  <si>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</si>
  <si>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</si>
  <si>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</si>
  <si>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</si>
  <si>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</si>
  <si>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</si>
  <si>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</si>
  <si>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</si>
  <si>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</si>
  <si>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</si>
  <si>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</si>
  <si>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</si>
  <si>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</si>
  <si>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</si>
  <si>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</si>
  <si>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</si>
  <si>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</si>
  <si>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</si>
  <si>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</si>
  <si>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</si>
  <si>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</si>
  <si>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</si>
  <si>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</si>
  <si>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</si>
  <si>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</si>
  <si>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</si>
  <si>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</si>
  <si>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</si>
  <si>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</si>
  <si>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</si>
  <si>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</si>
  <si>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</si>
  <si>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</si>
  <si>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</si>
  <si>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</si>
  <si>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</si>
  <si>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</si>
  <si>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</si>
  <si>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</si>
  <si>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</si>
  <si>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</si>
  <si>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</si>
  <si>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</si>
  <si>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</si>
  <si>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</si>
  <si>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16.02.106</t>
  </si>
  <si>
    <t xml:space="preserve">CIMENTADO DESEMPENADO E ALISADO COM CORANTE 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</si>
  <si>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</si>
  <si>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</si>
  <si>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</si>
  <si>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</si>
  <si>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</si>
  <si>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</si>
  <si>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</si>
  <si>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</si>
  <si>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</si>
  <si>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</si>
  <si>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</si>
  <si>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</si>
  <si>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</si>
  <si>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</si>
  <si>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</si>
  <si>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</si>
  <si>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</si>
  <si>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</si>
  <si>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</si>
  <si>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</si>
  <si>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</si>
  <si>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</si>
  <si>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</si>
  <si>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</si>
  <si>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</si>
  <si>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</si>
  <si>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</si>
  <si>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</si>
  <si>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</si>
  <si>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</si>
  <si>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</si>
  <si>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</si>
  <si>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01.01.024</t>
  </si>
  <si>
    <t xml:space="preserve">CORTE, RECORTE E REMOÇÃO DE ÁRVORES INCL.RAIZES  60CM&lt;DIAM&lt;100CM   </t>
  </si>
  <si>
    <t>01.01.025</t>
  </si>
  <si>
    <t xml:space="preserve">CORTE, RECORTE E REMOÇÃO DE ÁRVORES INCL.RAIZES  DIAM &gt;100CM   </t>
  </si>
  <si>
    <t>01.06.001</t>
  </si>
  <si>
    <t>04.50.001</t>
  </si>
  <si>
    <t>DEMOLIÇÃO DE ALVENARIAS EM GERAL E ELEMENTOS VAZADOS,INCL REVESTIMENTOS</t>
  </si>
  <si>
    <t>06.60.002</t>
  </si>
  <si>
    <t>RETIRADA DE TELA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</si>
  <si>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</si>
  <si>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</si>
  <si>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</si>
  <si>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</si>
  <si>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08.11.054</t>
  </si>
  <si>
    <t>TUBO DE PVC REFORÇADO SR JUNTA ELÁSTICA DN 150 INCL CONEXÕES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</si>
  <si>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</si>
  <si>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</si>
  <si>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</si>
  <si>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</si>
  <si>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</si>
  <si>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</si>
  <si>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09.05.064</t>
  </si>
  <si>
    <t>BARRAMENTO DE 100A P/QUADROS DE DISTRIBUIÇÃO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</si>
  <si>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</si>
  <si>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</si>
  <si>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</si>
  <si>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</si>
  <si>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</si>
  <si>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</si>
  <si>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09.52.017</t>
  </si>
  <si>
    <t>REMOCAO DE FIO EMBUTIDO ATE 16 MM2</t>
  </si>
  <si>
    <t>09.54.014</t>
  </si>
  <si>
    <t>REMOCAO DE AP. ILUMIN. EM POSTES OU DE PROJETORES EM FACHADAS</t>
  </si>
  <si>
    <t>09.54.021</t>
  </si>
  <si>
    <t>REMOCAO DE POSTE DE FERRO RETO ENGASTADO NO SOLO</t>
  </si>
  <si>
    <t>13.50.001</t>
  </si>
  <si>
    <t>DEMOLICAO PISO DE CONCRETO SIMPLES CAPEADO</t>
  </si>
  <si>
    <t>13.80.032</t>
  </si>
  <si>
    <t>TELA Q-92 PARA PISO DE CONCRETO</t>
  </si>
  <si>
    <t>15.01.035</t>
  </si>
  <si>
    <t>FUNDO ANTI-OXIDANTE EM ESTRUTURAS</t>
  </si>
  <si>
    <t>15.04.082</t>
  </si>
  <si>
    <t>TINTA LATEX PARA PISO</t>
  </si>
  <si>
    <t>15.80.018</t>
  </si>
  <si>
    <t>TINTA LATEX STANDARD INCLUSIVE PREPARO E RETOQUE DE MASSA NIVELADORA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</si>
  <si>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</si>
  <si>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</si>
  <si>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</si>
  <si>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</si>
  <si>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16.02.064</t>
  </si>
  <si>
    <t>PISO DE CONCRETO Fck 25MPa DESEMPENAMENTO MECÂNICO E=8CM</t>
  </si>
  <si>
    <t>16.02.071</t>
  </si>
  <si>
    <t>16.05.012</t>
  </si>
  <si>
    <t>CA-11 CAIXA DE AREIA COM GRELHA</t>
  </si>
  <si>
    <t>16.05.032</t>
  </si>
  <si>
    <t>CA-22 CANALETA DE AGUAS PLUVIAIS EM CONCRETO (30CM)</t>
  </si>
  <si>
    <t>16.05.048</t>
  </si>
  <si>
    <t>TC-11 TAMPA DE CONCRETO PRE-MOLDADA PERF. P/ CANALETA L=35CM</t>
  </si>
  <si>
    <t>16.06.046</t>
  </si>
  <si>
    <t xml:space="preserve">LOCAÇÃO MENSAL DE CONTAINER 6,00M COM JANELAS DE VENTILAÇÃO.			  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</si>
  <si>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</si>
  <si>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</si>
  <si>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</si>
  <si>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</si>
  <si>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</si>
  <si>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</si>
  <si>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16.50.001</t>
  </si>
  <si>
    <t>DEMOLIÇÃO DE TUBO DE F.G. P/ SUST DE TELA ALAMBR INCL BASE FIXAÇÃO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</si>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</sst>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215.48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215.48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274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154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25.11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1056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210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24.22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762.04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36</v>
      </c>
      <c r="D25" s="10">
        <v>8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31</v>
      </c>
      <c r="D26" s="10">
        <v>12.8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21.8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174.29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36</v>
      </c>
      <c r="D31" s="10">
        <v>3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36</v>
      </c>
      <c r="D32" s="10">
        <v>12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6.36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2688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34.880000000000003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295.68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1</v>
      </c>
      <c r="E37" s="10">
        <v>237.96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</v>
      </c>
      <c r="E38" s="10">
        <v>274.81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1</v>
      </c>
      <c r="E39" s="10">
        <v>722.32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4</v>
      </c>
      <c r="E40" s="10">
        <v>108.48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3</v>
      </c>
      <c r="E41" s="10">
        <v>32.82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1</v>
      </c>
      <c r="E42" s="10">
        <v>145.49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6</v>
      </c>
      <c r="E43" s="10">
        <v>30.93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3</v>
      </c>
      <c r="E44" s="10">
        <v>404.99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18</v>
      </c>
      <c r="E45" s="10">
        <v>221.09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6</v>
      </c>
      <c r="E46" s="10">
        <v>176.36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6</v>
      </c>
      <c r="E47" s="10">
        <v>260.33999999999997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18</v>
      </c>
      <c r="E48" s="10">
        <v>586.91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2</v>
      </c>
      <c r="E49" s="10">
        <v>79.540000000000006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8</v>
      </c>
      <c r="E50" s="10">
        <v>334.47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36</v>
      </c>
      <c r="D51" s="10">
        <v>18</v>
      </c>
      <c r="E51" s="10">
        <v>163.07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2</v>
      </c>
      <c r="E52" s="10">
        <v>63.09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155.52000000000001</v>
      </c>
      <c r="E53" s="10">
        <v>328.97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222.57</v>
      </c>
      <c r="E54" s="10">
        <v>45.53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189.69</v>
      </c>
      <c r="E55" s="10">
        <v>53.61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34.880000000000003</v>
      </c>
      <c r="E56" s="10">
        <v>56.11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21</v>
      </c>
      <c r="C57" s="9" t="s">
        <v>14</v>
      </c>
      <c r="D57" s="10">
        <v>73.760000000000005</v>
      </c>
      <c r="E57" s="10">
        <v>14.46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149.13</v>
      </c>
      <c r="E58" s="10">
        <v>43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34.880000000000003</v>
      </c>
      <c r="E59" s="10">
        <v>86.93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38.880000000000003</v>
      </c>
      <c r="E60" s="10">
        <v>242.51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149.13</v>
      </c>
      <c r="E61" s="10">
        <v>236.94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31</v>
      </c>
      <c r="D62" s="10">
        <v>18.600000000000001</v>
      </c>
      <c r="E62" s="10">
        <v>33.76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31</v>
      </c>
      <c r="D63" s="10">
        <v>81.599999999999994</v>
      </c>
      <c r="E63" s="10">
        <v>29.26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31</v>
      </c>
      <c r="D64" s="10">
        <v>3</v>
      </c>
      <c r="E64" s="10">
        <v>145.15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31</v>
      </c>
      <c r="D65" s="10">
        <v>20.399999999999999</v>
      </c>
      <c r="E65" s="10">
        <v>119.43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33.479999999999997</v>
      </c>
      <c r="E66" s="10">
        <v>153.32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113.28</v>
      </c>
      <c r="E67" s="10">
        <v>25.68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34.880000000000003</v>
      </c>
      <c r="E68" s="10">
        <v>35.97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17.37</v>
      </c>
      <c r="E69" s="10">
        <v>83.65</v>
      </c>
      <c r="F69" s="21"/>
      <c r="G69" s="17">
        <f t="shared" ref="G69:G91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33.479999999999997</v>
      </c>
      <c r="E70" s="10">
        <v>45.37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53.52</v>
      </c>
      <c r="E71" s="10">
        <v>52.23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53.52</v>
      </c>
      <c r="E72" s="10">
        <v>33.25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72</v>
      </c>
      <c r="E73" s="10">
        <v>40.97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72</v>
      </c>
      <c r="E74" s="10">
        <v>83.32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72</v>
      </c>
      <c r="E75" s="10">
        <v>89.62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31</v>
      </c>
      <c r="D76" s="10">
        <v>47.8</v>
      </c>
      <c r="E76" s="10">
        <v>219.41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31</v>
      </c>
      <c r="D77" s="10">
        <v>23.9</v>
      </c>
      <c r="E77" s="10">
        <v>235.97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36</v>
      </c>
      <c r="D78" s="10">
        <v>1</v>
      </c>
      <c r="E78" s="10">
        <v>7097.72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38.880000000000003</v>
      </c>
      <c r="E79" s="10">
        <v>534.88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31</v>
      </c>
      <c r="D80" s="10">
        <v>70</v>
      </c>
      <c r="E80" s="10">
        <v>131.25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48</v>
      </c>
      <c r="E81" s="10">
        <v>5.25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8</v>
      </c>
      <c r="E82" s="10">
        <v>533.98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24</v>
      </c>
      <c r="E83" s="10">
        <v>12.5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9</v>
      </c>
      <c r="E84" s="10">
        <v>6.25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36</v>
      </c>
      <c r="D85" s="10">
        <v>3</v>
      </c>
      <c r="E85" s="10">
        <v>62.5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36</v>
      </c>
      <c r="D86" s="10">
        <v>3</v>
      </c>
      <c r="E86" s="10">
        <v>15.62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14</v>
      </c>
      <c r="D87" s="10">
        <v>194.4</v>
      </c>
      <c r="E87" s="10">
        <v>19.22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3</v>
      </c>
      <c r="E88" s="10">
        <v>120.8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36</v>
      </c>
      <c r="D89" s="10">
        <v>3</v>
      </c>
      <c r="E89" s="10">
        <v>123.97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36</v>
      </c>
      <c r="D90" s="10">
        <v>3</v>
      </c>
      <c r="E90" s="10">
        <v>254.78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36</v>
      </c>
      <c r="D91" s="10">
        <v>1</v>
      </c>
      <c r="E91" s="10">
        <v>579.48</v>
      </c>
      <c r="F91" s="21"/>
      <c r="G91" s="17">
        <f t="shared" si="1"/>
        <v>0</v>
      </c>
    </row>
    <row r="92" spans="1:7" x14ac:dyDescent="0.25">
      <c r="A92" s="7"/>
      <c r="B92" s="8"/>
      <c r="C92" s="9"/>
      <c r="D92" s="10"/>
      <c r="E92" s="10"/>
      <c r="F92" s="11" t="s">
        <v>8</v>
      </c>
      <c r="G92" s="12">
        <f>SUM(G5:G91)</f>
        <v>0</v>
      </c>
    </row>
  </sheetData>
  <sheetProtection algorithmName="SHA-512" hashValue="BIWdYOmIXVOed7jYgX3HWhHLEWudITYXJ+5JjAZNgycByL3ITUeb/zwvhDA/Iw1BNtOYwQEFfqvbaSgPUxO+Sw==" saltValue="Xbv9vrWp/96CIaoOtLlCyA==" spinCount="100000" sheet="1" objects="1" scenarios="1"/>
  <conditionalFormatting sqref="F5:F9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188</v>
      </c>
      <c r="B5" s="14" t="s">
        <v>189</v>
      </c>
      <c r="C5" s="15" t="s">
        <v>36</v>
      </c>
      <c r="D5" s="16">
        <v>2</v>
      </c>
      <c r="E5" s="16">
        <v>10514.95</v>
      </c>
      <c r="F5" s="21"/>
      <c r="G5" s="17">
        <f t="shared" ref="G5:G42" si="0">TRUNC(F5*D5,2)</f>
        <v>0</v>
      </c>
    </row>
    <row r="6" spans="1:7" x14ac:dyDescent="0.25">
      <c r="A6" s="7" t="s">
        <v>190</v>
      </c>
      <c r="B6" s="8" t="s">
        <v>191</v>
      </c>
      <c r="C6" s="9" t="s">
        <v>36</v>
      </c>
      <c r="D6" s="10">
        <v>2</v>
      </c>
      <c r="E6" s="10">
        <v>14597.99</v>
      </c>
      <c r="F6" s="21"/>
      <c r="G6" s="17">
        <f t="shared" si="0"/>
        <v>0</v>
      </c>
    </row>
    <row r="7" spans="1:7" x14ac:dyDescent="0.25">
      <c r="A7" s="7" t="s">
        <v>192</v>
      </c>
      <c r="B7" s="8" t="s">
        <v>19</v>
      </c>
      <c r="C7" s="9" t="s">
        <v>14</v>
      </c>
      <c r="D7" s="10">
        <v>390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16</v>
      </c>
      <c r="C8" s="9" t="s">
        <v>17</v>
      </c>
      <c r="D8" s="10">
        <v>195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24</v>
      </c>
      <c r="B9" s="8" t="s">
        <v>25</v>
      </c>
      <c r="C9" s="9" t="s">
        <v>17</v>
      </c>
      <c r="D9" s="10">
        <v>195</v>
      </c>
      <c r="E9" s="10">
        <v>82.4</v>
      </c>
      <c r="F9" s="21"/>
      <c r="G9" s="17">
        <f t="shared" si="0"/>
        <v>0</v>
      </c>
    </row>
    <row r="10" spans="1:7" x14ac:dyDescent="0.25">
      <c r="A10" s="7" t="s">
        <v>193</v>
      </c>
      <c r="B10" s="8" t="s">
        <v>194</v>
      </c>
      <c r="C10" s="9" t="s">
        <v>17</v>
      </c>
      <c r="D10" s="10">
        <v>2.4</v>
      </c>
      <c r="E10" s="10">
        <v>127.13</v>
      </c>
      <c r="F10" s="21"/>
      <c r="G10" s="17">
        <f t="shared" si="0"/>
        <v>0</v>
      </c>
    </row>
    <row r="11" spans="1:7" x14ac:dyDescent="0.25">
      <c r="A11" s="7" t="s">
        <v>195</v>
      </c>
      <c r="B11" s="8" t="s">
        <v>196</v>
      </c>
      <c r="C11" s="9" t="s">
        <v>14</v>
      </c>
      <c r="D11" s="10">
        <v>75</v>
      </c>
      <c r="E11" s="10">
        <v>13.25</v>
      </c>
      <c r="F11" s="21"/>
      <c r="G11" s="17">
        <f t="shared" si="0"/>
        <v>0</v>
      </c>
    </row>
    <row r="12" spans="1:7" x14ac:dyDescent="0.25">
      <c r="A12" s="7" t="s">
        <v>197</v>
      </c>
      <c r="B12" s="8" t="s">
        <v>198</v>
      </c>
      <c r="C12" s="9" t="s">
        <v>31</v>
      </c>
      <c r="D12" s="10">
        <v>112</v>
      </c>
      <c r="E12" s="10">
        <v>135.86000000000001</v>
      </c>
      <c r="F12" s="21"/>
      <c r="G12" s="17">
        <f t="shared" si="0"/>
        <v>0</v>
      </c>
    </row>
    <row r="13" spans="1:7" x14ac:dyDescent="0.25">
      <c r="A13" s="7" t="s">
        <v>199</v>
      </c>
      <c r="B13" s="8" t="s">
        <v>200</v>
      </c>
      <c r="C13" s="9" t="s">
        <v>31</v>
      </c>
      <c r="D13" s="10">
        <v>26</v>
      </c>
      <c r="E13" s="10">
        <v>170.36</v>
      </c>
      <c r="F13" s="21"/>
      <c r="G13" s="17">
        <f t="shared" si="0"/>
        <v>0</v>
      </c>
    </row>
    <row r="14" spans="1:7" x14ac:dyDescent="0.25">
      <c r="A14" s="7" t="s">
        <v>201</v>
      </c>
      <c r="B14" s="8" t="s">
        <v>202</v>
      </c>
      <c r="C14" s="9" t="s">
        <v>31</v>
      </c>
      <c r="D14" s="10">
        <v>40</v>
      </c>
      <c r="E14" s="10">
        <v>186.98</v>
      </c>
      <c r="F14" s="21"/>
      <c r="G14" s="17">
        <f t="shared" si="0"/>
        <v>0</v>
      </c>
    </row>
    <row r="15" spans="1:7" x14ac:dyDescent="0.25">
      <c r="A15" s="7" t="s">
        <v>203</v>
      </c>
      <c r="B15" s="8" t="s">
        <v>204</v>
      </c>
      <c r="C15" s="9" t="s">
        <v>14</v>
      </c>
      <c r="D15" s="10">
        <v>0.8</v>
      </c>
      <c r="E15" s="10">
        <v>375.31</v>
      </c>
      <c r="F15" s="21"/>
      <c r="G15" s="17">
        <f t="shared" si="0"/>
        <v>0</v>
      </c>
    </row>
    <row r="16" spans="1:7" x14ac:dyDescent="0.25">
      <c r="A16" s="7" t="s">
        <v>205</v>
      </c>
      <c r="B16" s="8" t="s">
        <v>206</v>
      </c>
      <c r="C16" s="9" t="s">
        <v>31</v>
      </c>
      <c r="D16" s="10">
        <v>150</v>
      </c>
      <c r="E16" s="10">
        <v>63.73</v>
      </c>
      <c r="F16" s="21"/>
      <c r="G16" s="17">
        <f t="shared" si="0"/>
        <v>0</v>
      </c>
    </row>
    <row r="17" spans="1:7" x14ac:dyDescent="0.25">
      <c r="A17" s="7" t="s">
        <v>207</v>
      </c>
      <c r="B17" s="8" t="s">
        <v>208</v>
      </c>
      <c r="C17" s="9" t="s">
        <v>31</v>
      </c>
      <c r="D17" s="10">
        <v>100</v>
      </c>
      <c r="E17" s="10">
        <v>116.53</v>
      </c>
      <c r="F17" s="21"/>
      <c r="G17" s="17">
        <f t="shared" si="0"/>
        <v>0</v>
      </c>
    </row>
    <row r="18" spans="1:7" x14ac:dyDescent="0.25">
      <c r="A18" s="7" t="s">
        <v>209</v>
      </c>
      <c r="B18" s="8" t="s">
        <v>210</v>
      </c>
      <c r="C18" s="9" t="s">
        <v>31</v>
      </c>
      <c r="D18" s="10">
        <v>2</v>
      </c>
      <c r="E18" s="10">
        <v>47.81</v>
      </c>
      <c r="F18" s="21"/>
      <c r="G18" s="17">
        <f t="shared" si="0"/>
        <v>0</v>
      </c>
    </row>
    <row r="19" spans="1:7" x14ac:dyDescent="0.25">
      <c r="A19" s="7" t="s">
        <v>211</v>
      </c>
      <c r="B19" s="8" t="s">
        <v>212</v>
      </c>
      <c r="C19" s="9" t="s">
        <v>31</v>
      </c>
      <c r="D19" s="10">
        <v>450</v>
      </c>
      <c r="E19" s="10">
        <v>5.72</v>
      </c>
      <c r="F19" s="21"/>
      <c r="G19" s="17">
        <f t="shared" si="0"/>
        <v>0</v>
      </c>
    </row>
    <row r="20" spans="1:7" x14ac:dyDescent="0.25">
      <c r="A20" s="7" t="s">
        <v>213</v>
      </c>
      <c r="B20" s="8" t="s">
        <v>214</v>
      </c>
      <c r="C20" s="9" t="s">
        <v>31</v>
      </c>
      <c r="D20" s="10">
        <v>250</v>
      </c>
      <c r="E20" s="10">
        <v>7.4</v>
      </c>
      <c r="F20" s="21"/>
      <c r="G20" s="17">
        <f t="shared" si="0"/>
        <v>0</v>
      </c>
    </row>
    <row r="21" spans="1:7" x14ac:dyDescent="0.25">
      <c r="A21" s="7" t="s">
        <v>215</v>
      </c>
      <c r="B21" s="8" t="s">
        <v>216</v>
      </c>
      <c r="C21" s="9" t="s">
        <v>31</v>
      </c>
      <c r="D21" s="10">
        <v>300</v>
      </c>
      <c r="E21" s="10">
        <v>17.27</v>
      </c>
      <c r="F21" s="21"/>
      <c r="G21" s="17">
        <f t="shared" si="0"/>
        <v>0</v>
      </c>
    </row>
    <row r="22" spans="1:7" x14ac:dyDescent="0.25">
      <c r="A22" s="7" t="s">
        <v>217</v>
      </c>
      <c r="B22" s="8" t="s">
        <v>218</v>
      </c>
      <c r="C22" s="9" t="s">
        <v>31</v>
      </c>
      <c r="D22" s="10">
        <v>150</v>
      </c>
      <c r="E22" s="10">
        <v>1.67</v>
      </c>
      <c r="F22" s="21"/>
      <c r="G22" s="17">
        <f t="shared" si="0"/>
        <v>0</v>
      </c>
    </row>
    <row r="23" spans="1:7" x14ac:dyDescent="0.25">
      <c r="A23" s="7" t="s">
        <v>219</v>
      </c>
      <c r="B23" s="8" t="s">
        <v>220</v>
      </c>
      <c r="C23" s="9" t="s">
        <v>36</v>
      </c>
      <c r="D23" s="10">
        <v>2</v>
      </c>
      <c r="E23" s="10">
        <v>100.75</v>
      </c>
      <c r="F23" s="21"/>
      <c r="G23" s="17">
        <f t="shared" si="0"/>
        <v>0</v>
      </c>
    </row>
    <row r="24" spans="1:7" x14ac:dyDescent="0.25">
      <c r="A24" s="7" t="s">
        <v>221</v>
      </c>
      <c r="B24" s="8" t="s">
        <v>222</v>
      </c>
      <c r="C24" s="9" t="s">
        <v>36</v>
      </c>
      <c r="D24" s="10">
        <v>1</v>
      </c>
      <c r="E24" s="10">
        <v>537.38</v>
      </c>
      <c r="F24" s="21"/>
      <c r="G24" s="17">
        <f t="shared" si="0"/>
        <v>0</v>
      </c>
    </row>
    <row r="25" spans="1:7" x14ac:dyDescent="0.25">
      <c r="A25" s="7" t="s">
        <v>223</v>
      </c>
      <c r="B25" s="8" t="s">
        <v>224</v>
      </c>
      <c r="C25" s="9" t="s">
        <v>17</v>
      </c>
      <c r="D25" s="10">
        <v>58.5</v>
      </c>
      <c r="E25" s="10">
        <v>357.1</v>
      </c>
      <c r="F25" s="21"/>
      <c r="G25" s="17">
        <f t="shared" si="0"/>
        <v>0</v>
      </c>
    </row>
    <row r="26" spans="1:7" x14ac:dyDescent="0.25">
      <c r="A26" s="7" t="s">
        <v>225</v>
      </c>
      <c r="B26" s="8" t="s">
        <v>226</v>
      </c>
      <c r="C26" s="9" t="s">
        <v>14</v>
      </c>
      <c r="D26" s="10">
        <v>390</v>
      </c>
      <c r="E26" s="10">
        <v>16.559999999999999</v>
      </c>
      <c r="F26" s="21"/>
      <c r="G26" s="17">
        <f t="shared" si="0"/>
        <v>0</v>
      </c>
    </row>
    <row r="27" spans="1:7" x14ac:dyDescent="0.25">
      <c r="A27" s="7" t="s">
        <v>227</v>
      </c>
      <c r="B27" s="8" t="s">
        <v>228</v>
      </c>
      <c r="C27" s="9" t="s">
        <v>14</v>
      </c>
      <c r="D27" s="10">
        <v>364</v>
      </c>
      <c r="E27" s="10">
        <v>21.77</v>
      </c>
      <c r="F27" s="21"/>
      <c r="G27" s="17">
        <f t="shared" si="0"/>
        <v>0</v>
      </c>
    </row>
    <row r="28" spans="1:7" x14ac:dyDescent="0.25">
      <c r="A28" s="7" t="s">
        <v>229</v>
      </c>
      <c r="B28" s="8" t="s">
        <v>230</v>
      </c>
      <c r="C28" s="9" t="s">
        <v>14</v>
      </c>
      <c r="D28" s="10">
        <v>300</v>
      </c>
      <c r="E28" s="10">
        <v>37.08</v>
      </c>
      <c r="F28" s="21"/>
      <c r="G28" s="17">
        <f t="shared" si="0"/>
        <v>0</v>
      </c>
    </row>
    <row r="29" spans="1:7" x14ac:dyDescent="0.25">
      <c r="A29" s="7" t="s">
        <v>231</v>
      </c>
      <c r="B29" s="8" t="s">
        <v>232</v>
      </c>
      <c r="C29" s="9" t="s">
        <v>14</v>
      </c>
      <c r="D29" s="10">
        <v>500</v>
      </c>
      <c r="E29" s="10">
        <v>22.85</v>
      </c>
      <c r="F29" s="21"/>
      <c r="G29" s="17">
        <f t="shared" si="0"/>
        <v>0</v>
      </c>
    </row>
    <row r="30" spans="1:7" x14ac:dyDescent="0.25">
      <c r="A30" s="7" t="s">
        <v>233</v>
      </c>
      <c r="B30" s="8" t="s">
        <v>234</v>
      </c>
      <c r="C30" s="9" t="s">
        <v>14</v>
      </c>
      <c r="D30" s="10">
        <v>81.400000000000006</v>
      </c>
      <c r="E30" s="10">
        <v>818.32</v>
      </c>
      <c r="F30" s="21"/>
      <c r="G30" s="17">
        <f t="shared" si="0"/>
        <v>0</v>
      </c>
    </row>
    <row r="31" spans="1:7" x14ac:dyDescent="0.25">
      <c r="A31" s="7" t="s">
        <v>235</v>
      </c>
      <c r="B31" s="8" t="s">
        <v>236</v>
      </c>
      <c r="C31" s="9" t="s">
        <v>14</v>
      </c>
      <c r="D31" s="10">
        <v>8.8000000000000007</v>
      </c>
      <c r="E31" s="10">
        <v>1246.74</v>
      </c>
      <c r="F31" s="21"/>
      <c r="G31" s="17">
        <f t="shared" si="0"/>
        <v>0</v>
      </c>
    </row>
    <row r="32" spans="1:7" x14ac:dyDescent="0.25">
      <c r="A32" s="7" t="s">
        <v>237</v>
      </c>
      <c r="B32" s="8" t="s">
        <v>238</v>
      </c>
      <c r="C32" s="9" t="s">
        <v>14</v>
      </c>
      <c r="D32" s="10">
        <v>390</v>
      </c>
      <c r="E32" s="10">
        <v>118.27</v>
      </c>
      <c r="F32" s="21"/>
      <c r="G32" s="17">
        <f t="shared" si="0"/>
        <v>0</v>
      </c>
    </row>
    <row r="33" spans="1:7" x14ac:dyDescent="0.25">
      <c r="A33" s="7" t="s">
        <v>239</v>
      </c>
      <c r="B33" s="8" t="s">
        <v>21</v>
      </c>
      <c r="C33" s="9" t="s">
        <v>14</v>
      </c>
      <c r="D33" s="10">
        <v>390</v>
      </c>
      <c r="E33" s="10">
        <v>14.46</v>
      </c>
      <c r="F33" s="21"/>
      <c r="G33" s="17">
        <f t="shared" si="0"/>
        <v>0</v>
      </c>
    </row>
    <row r="34" spans="1:7" x14ac:dyDescent="0.25">
      <c r="A34" s="7" t="s">
        <v>240</v>
      </c>
      <c r="B34" s="8" t="s">
        <v>241</v>
      </c>
      <c r="C34" s="9" t="s">
        <v>36</v>
      </c>
      <c r="D34" s="10">
        <v>6</v>
      </c>
      <c r="E34" s="10">
        <v>815.91</v>
      </c>
      <c r="F34" s="21"/>
      <c r="G34" s="17">
        <f t="shared" si="0"/>
        <v>0</v>
      </c>
    </row>
    <row r="35" spans="1:7" x14ac:dyDescent="0.25">
      <c r="A35" s="7" t="s">
        <v>242</v>
      </c>
      <c r="B35" s="8" t="s">
        <v>243</v>
      </c>
      <c r="C35" s="9" t="s">
        <v>31</v>
      </c>
      <c r="D35" s="10">
        <v>58</v>
      </c>
      <c r="E35" s="10">
        <v>228.45</v>
      </c>
      <c r="F35" s="21"/>
      <c r="G35" s="17">
        <f t="shared" si="0"/>
        <v>0</v>
      </c>
    </row>
    <row r="36" spans="1:7" x14ac:dyDescent="0.25">
      <c r="A36" s="7" t="s">
        <v>244</v>
      </c>
      <c r="B36" s="8" t="s">
        <v>245</v>
      </c>
      <c r="C36" s="9" t="s">
        <v>31</v>
      </c>
      <c r="D36" s="10">
        <v>58</v>
      </c>
      <c r="E36" s="10">
        <v>229.74</v>
      </c>
      <c r="F36" s="21"/>
      <c r="G36" s="17">
        <f t="shared" si="0"/>
        <v>0</v>
      </c>
    </row>
    <row r="37" spans="1:7" x14ac:dyDescent="0.25">
      <c r="A37" s="7" t="s">
        <v>246</v>
      </c>
      <c r="B37" s="8" t="s">
        <v>247</v>
      </c>
      <c r="C37" s="9" t="s">
        <v>14</v>
      </c>
      <c r="D37" s="10">
        <v>72</v>
      </c>
      <c r="E37" s="10">
        <v>86.26</v>
      </c>
      <c r="F37" s="21"/>
      <c r="G37" s="17">
        <f t="shared" si="0"/>
        <v>0</v>
      </c>
    </row>
    <row r="38" spans="1:7" x14ac:dyDescent="0.25">
      <c r="A38" s="7" t="s">
        <v>248</v>
      </c>
      <c r="B38" s="8" t="s">
        <v>249</v>
      </c>
      <c r="C38" s="9" t="s">
        <v>17</v>
      </c>
      <c r="D38" s="10">
        <v>100</v>
      </c>
      <c r="E38" s="10">
        <v>280.45999999999998</v>
      </c>
      <c r="F38" s="21"/>
      <c r="G38" s="17">
        <f t="shared" si="0"/>
        <v>0</v>
      </c>
    </row>
    <row r="39" spans="1:7" x14ac:dyDescent="0.25">
      <c r="A39" s="7" t="s">
        <v>250</v>
      </c>
      <c r="B39" s="8" t="s">
        <v>251</v>
      </c>
      <c r="C39" s="9" t="s">
        <v>36</v>
      </c>
      <c r="D39" s="10">
        <v>6</v>
      </c>
      <c r="E39" s="10">
        <v>2041.04</v>
      </c>
      <c r="F39" s="21"/>
      <c r="G39" s="17">
        <f t="shared" si="0"/>
        <v>0</v>
      </c>
    </row>
    <row r="40" spans="1:7" x14ac:dyDescent="0.25">
      <c r="A40" s="7" t="s">
        <v>252</v>
      </c>
      <c r="B40" s="8" t="s">
        <v>253</v>
      </c>
      <c r="C40" s="9" t="s">
        <v>31</v>
      </c>
      <c r="D40" s="10">
        <v>72</v>
      </c>
      <c r="E40" s="10">
        <v>35.36</v>
      </c>
      <c r="F40" s="21"/>
      <c r="G40" s="17">
        <f t="shared" si="0"/>
        <v>0</v>
      </c>
    </row>
    <row r="41" spans="1:7" x14ac:dyDescent="0.25">
      <c r="A41" s="7" t="s">
        <v>254</v>
      </c>
      <c r="B41" s="8" t="s">
        <v>255</v>
      </c>
      <c r="C41" s="9" t="s">
        <v>36</v>
      </c>
      <c r="D41" s="10">
        <v>12</v>
      </c>
      <c r="E41" s="10">
        <v>35.71</v>
      </c>
      <c r="F41" s="21"/>
      <c r="G41" s="17">
        <f t="shared" si="0"/>
        <v>0</v>
      </c>
    </row>
    <row r="42" spans="1:7" x14ac:dyDescent="0.25">
      <c r="A42" s="7" t="s">
        <v>256</v>
      </c>
      <c r="B42" s="8" t="s">
        <v>257</v>
      </c>
      <c r="C42" s="9" t="s">
        <v>36</v>
      </c>
      <c r="D42" s="10">
        <v>25</v>
      </c>
      <c r="E42" s="10">
        <v>911.13</v>
      </c>
      <c r="F42" s="21"/>
      <c r="G42" s="17">
        <f t="shared" si="0"/>
        <v>0</v>
      </c>
    </row>
    <row r="43" spans="1:7" x14ac:dyDescent="0.25">
      <c r="A43" s="7"/>
      <c r="B43" s="8"/>
      <c r="C43" s="9"/>
      <c r="D43" s="10"/>
      <c r="E43" s="10"/>
      <c r="F43" s="11" t="s">
        <v>8</v>
      </c>
      <c r="G43" s="12">
        <f>SUM(G5:G42)</f>
        <v>0</v>
      </c>
    </row>
  </sheetData>
  <sheetProtection algorithmName="SHA-512" hashValue="+avaelIK1Zjk6m9Lpl7aqOK4H9jbzNDJaFHP0Hu+KWF+k+Va0C46/x3hfeD3I7Av42xptUyx25Ut5qc1TTxEng==" saltValue="/2z0hxM7AAJnXN5MbBTcoQ==" spinCount="100000" sheet="1" objects="1" scenarios="1"/>
  <conditionalFormatting sqref="F5:F4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2" xr:uid="{9ED16FBE-C7C2-471D-A5BE-66C0715E343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2026-01-12T14:43:56Z</dcterms:modified>
</cp:coreProperties>
</file>